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MKH~1\AppData\Local\Temp\"/>
    </mc:Choice>
  </mc:AlternateContent>
  <xr:revisionPtr revIDLastSave="0" documentId="13_ncr:1_{264E6B70-D10F-423D-9777-4ADD8B0EFA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Лист1!$A$1:$E$54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C32" i="1"/>
  <c r="D27" i="1"/>
  <c r="D23" i="1" s="1"/>
  <c r="C27" i="1"/>
  <c r="D11" i="1"/>
  <c r="C11" i="1"/>
  <c r="E11" i="1" l="1"/>
  <c r="E41" i="1" l="1"/>
  <c r="E45" i="1"/>
  <c r="E26" i="1"/>
  <c r="E24" i="1"/>
  <c r="C43" i="1"/>
  <c r="D43" i="1" l="1"/>
  <c r="C23" i="1"/>
  <c r="D15" i="1"/>
  <c r="C15" i="1"/>
  <c r="E12" i="1"/>
  <c r="E17" i="1"/>
  <c r="E19" i="1"/>
  <c r="E20" i="1"/>
  <c r="E21" i="1"/>
  <c r="E25" i="1"/>
  <c r="E28" i="1"/>
  <c r="E29" i="1"/>
  <c r="E30" i="1"/>
  <c r="E31" i="1"/>
  <c r="E33" i="1"/>
  <c r="E34" i="1"/>
  <c r="E36" i="1"/>
  <c r="E39" i="1"/>
  <c r="E42" i="1"/>
  <c r="E48" i="1"/>
  <c r="E49" i="1"/>
  <c r="E50" i="1"/>
  <c r="E51" i="1"/>
  <c r="E8" i="1"/>
  <c r="E9" i="1"/>
  <c r="E10" i="1"/>
  <c r="E13" i="1"/>
  <c r="E16" i="1"/>
  <c r="E40" i="1"/>
  <c r="D7" i="1"/>
  <c r="E27" i="1" l="1"/>
  <c r="C7" i="1" l="1"/>
  <c r="C18" i="1"/>
  <c r="D18" i="1"/>
  <c r="D6" i="1" s="1"/>
  <c r="C6" i="1" l="1"/>
  <c r="E15" i="1"/>
  <c r="E18" i="1"/>
  <c r="E7" i="1"/>
  <c r="E23" i="1"/>
  <c r="D38" i="1"/>
  <c r="C38" i="1"/>
  <c r="E38" i="1" l="1"/>
  <c r="E6" i="1"/>
  <c r="C47" i="1"/>
  <c r="C46" i="1" s="1"/>
  <c r="E43" i="1" l="1"/>
  <c r="D47" i="1" l="1"/>
  <c r="D46" i="1" s="1"/>
  <c r="E47" i="1" l="1"/>
  <c r="E46" i="1"/>
  <c r="D35" i="1" l="1"/>
  <c r="C35" i="1"/>
  <c r="E35" i="1" l="1"/>
  <c r="D22" i="1"/>
  <c r="C22" i="1" l="1"/>
  <c r="C5" i="1" s="1"/>
  <c r="E32" i="1"/>
  <c r="E22" i="1" l="1"/>
  <c r="C54" i="1"/>
  <c r="D5" i="1" l="1"/>
  <c r="D54" i="1" l="1"/>
  <c r="E54" i="1" s="1"/>
  <c r="E5" i="1"/>
</calcChain>
</file>

<file path=xl/sharedStrings.xml><?xml version="1.0" encoding="utf-8"?>
<sst xmlns="http://schemas.openxmlformats.org/spreadsheetml/2006/main" count="103" uniqueCount="103">
  <si>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</si>
  <si>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</si>
  <si>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</si>
  <si>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</si>
  <si>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</si>
  <si>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</si>
  <si>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</si>
  <si>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</si>
  <si>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</si>
  <si>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</si>
  <si>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</si>
  <si>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</si>
  <si>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</si>
  <si>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</si>
  <si>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</si>
  <si>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</si>
  <si>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</si>
  <si>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</si>
  <si>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</si>
  <si>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</si>
  <si>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</si>
  <si>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</si>
  <si>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</si>
  <si>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</si>
  <si>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</si>
  <si>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</si>
  <si>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</si>
  <si>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</si>
  <si>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</si>
  <si>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</si>
  <si>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</si>
  <si>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</si>
  <si>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</si>
  <si>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</si>
  <si>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</si>
  <si>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</si>
  <si>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</si>
  <si>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</si>
  <si>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</si>
  <si>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</si>
  <si>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</si>
  <si>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</si>
  <si>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</si>
  <si>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</si>
  <si>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</si>
  <si>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</si>
  <si>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</si>
  <si>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</si>
  <si>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</si>
  <si>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</si>
  <si>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</si>
  <si>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</si>
  <si>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</si>
  <si>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</si>
  <si>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</si>
  <si>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</si>
  <si>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</si>
  <si>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</si>
  <si>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</si>
  <si>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</si>
  <si>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</si>
  <si>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</si>
  <si>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</si>
  <si>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</si>
  <si>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</si>
  <si>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</si>
  <si>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</si>
  <si>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</si>
  <si>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</si>
  <si>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1 11 07000 00 0000 120</t>
  </si>
  <si>
    <t>Платежи от государственных и муниципальных унитарных предприятий</t>
  </si>
  <si>
    <t>1 11 00000 00 0000 000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</si>
  <si>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</si>
  <si>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</si>
  <si>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</si>
  <si>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</si>
  <si>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</si>
  <si>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</si>
  <si>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</si>
  <si>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</si>
  <si>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</si>
  <si>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</si>
  <si>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НАЛОГИ, СБОРЫ И РЕГУЛЯРНЫЕ ПЛАТЕЖИ ЗА ПОЛЬЗОВАНИЕ ПРИРОДНЫМИ РЕСУРСАМИ</t>
  </si>
  <si>
    <t xml:space="preserve"> 1 07 00000 00 0000 000</t>
  </si>
  <si>
    <t>2 02 10000 00 0000 150</t>
  </si>
  <si>
    <t>2 02 20000 00 0000 150</t>
  </si>
  <si>
    <t>2 02 30000 00 0000 150</t>
  </si>
  <si>
    <t>2 02 40000 00 0000 150</t>
  </si>
  <si>
    <t xml:space="preserve">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</si>
  <si>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</si>
  <si>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1 05 06 000 01 0000 110</t>
  </si>
  <si>
    <t>Налог на профессиональный доход</t>
  </si>
  <si>
    <t>1 11 02 100 00 0000 120</t>
  </si>
  <si>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</si>
  <si>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 xml:space="preserve"> 1 07 04 000 01 0000 110</t>
  </si>
  <si>
    <t>Сбор за пользование объектами животного мираи за пользование объектами водных биологических ресурсов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</si>
  <si>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</si>
  <si>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</si>
  <si>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Исполнение на 01.04.2026г.</t>
  </si>
  <si>
    <t>План 2026 г.
(закон Чеченской Республики № 54-РЗ от 18.12.2025 г.)</t>
  </si>
  <si>
    <t>Сведения об исполнении бюджета Чеченской Республики за 1-й квартал 2026 года по доходам в разрезе видов доходов в сравнении с запланированными значениями на соотстветствующий период (финансовый год)</t>
  </si>
  <si>
    <t>Бюджет Чеченской Республики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</si>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</sst>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"/>
    <numFmt numFmtId="165" formatCode="#,##0.000"/>
    <numFmt numFmtId="166" formatCode="0.0%"/>
    <numFmt numFmtId="167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43" fontId="8" fillId="0" borderId="0" applyFont="0" applyFill="0" applyBorder="0" applyAlignment="0" applyProtection="0"/>
  </cellStyleXfs>
  <cellXfs count="52">
    <xf numFmtId="0" fontId="0" fillId="0" borderId="0" xfId="0"/>
    <xf numFmtId="0" fontId="3" fillId="2" borderId="0" xfId="0" applyFont="1" applyFill="1"/>
    <xf numFmtId="0" fontId="2" fillId="2" borderId="0" xfId="0" applyFont="1" applyFill="1" applyAlignment="1">
      <alignment vertical="center"/>
    </xf>
    <xf numFmtId="164" fontId="2" fillId="2" borderId="0" xfId="0" applyNumberFormat="1" applyFont="1" applyFill="1"/>
    <xf numFmtId="0" fontId="2" fillId="2" borderId="0" xfId="0" applyFont="1" applyFill="1"/>
    <xf numFmtId="164" fontId="3" fillId="2" borderId="0" xfId="0" applyNumberFormat="1" applyFont="1" applyFill="1"/>
    <xf numFmtId="4" fontId="2" fillId="2" borderId="0" xfId="0" applyNumberFormat="1" applyFont="1" applyFill="1" applyAlignment="1">
      <alignment vertical="center"/>
    </xf>
    <xf numFmtId="4" fontId="3" fillId="2" borderId="0" xfId="0" applyNumberFormat="1" applyFont="1" applyFill="1"/>
    <xf numFmtId="0" fontId="3" fillId="0" borderId="0" xfId="0" applyFont="1" applyFill="1" applyAlignment="1">
      <alignment horizontal="center" vertical="center"/>
    </xf>
    <xf numFmtId="4" fontId="2" fillId="0" borderId="16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43" fontId="2" fillId="2" borderId="0" xfId="4" applyFont="1" applyFill="1"/>
    <xf numFmtId="0" fontId="3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0" fontId="3" fillId="0" borderId="0" xfId="0" applyNumberFormat="1" applyFont="1" applyFill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4" fontId="3" fillId="0" borderId="16" xfId="0" applyNumberFormat="1" applyFont="1" applyFill="1" applyBorder="1" applyAlignment="1">
      <alignment horizontal="center" vertical="center"/>
    </xf>
    <xf numFmtId="4" fontId="9" fillId="0" borderId="16" xfId="0" applyNumberFormat="1" applyFont="1" applyFill="1" applyBorder="1" applyAlignment="1">
      <alignment horizontal="center" vertical="center"/>
    </xf>
    <xf numFmtId="43" fontId="3" fillId="2" borderId="0" xfId="4" applyFont="1" applyFill="1"/>
    <xf numFmtId="167" fontId="3" fillId="2" borderId="0" xfId="0" applyNumberFormat="1" applyFont="1" applyFill="1"/>
    <xf numFmtId="2" fontId="2" fillId="2" borderId="0" xfId="0" applyNumberFormat="1" applyFont="1" applyFill="1"/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/>
    </xf>
    <xf numFmtId="4" fontId="3" fillId="0" borderId="1" xfId="4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7" fillId="0" borderId="1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horizontal="center" vertical="center" readingOrder="1"/>
    </xf>
    <xf numFmtId="4" fontId="10" fillId="0" borderId="17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0" fontId="3" fillId="0" borderId="8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zoomScale="136" zoomScaleNormal="136" zoomScaleSheetLayoutView="136" workbookViewId="0">
      <selection sqref="A1:E1"/>
    </sheetView>
  </sheetViews>
  <sheetFormatPr defaultRowHeight="11.25" x14ac:dyDescent="0.2"/>
  <cols>
    <col min="1" max="1" width="20.28515625" style="12" customWidth="1"/>
    <col min="2" max="2" width="26.28515625" style="12" customWidth="1"/>
    <col min="3" max="3" width="16.5703125" style="8" customWidth="1"/>
    <col min="4" max="4" width="14.85546875" style="8" customWidth="1"/>
    <col min="5" max="5" width="9.5703125" style="22" customWidth="1"/>
    <col min="6" max="6" width="17.140625" style="1" customWidth="1"/>
    <col min="7" max="7" width="15.42578125" style="1" customWidth="1"/>
    <col min="8" max="8" width="13.42578125" style="1" bestFit="1" customWidth="1"/>
    <col min="9" max="16384" width="9.140625" style="1"/>
  </cols>
  <sheetData>
    <row r="1" spans="1:7" ht="37.5" customHeight="1" x14ac:dyDescent="0.2">
      <c r="A1" s="51" t="s">
        <v>100</v>
      </c>
      <c r="B1" s="51"/>
      <c r="C1" s="51"/>
      <c r="D1" s="51"/>
      <c r="E1" s="51"/>
    </row>
    <row r="2" spans="1:7" ht="15.75" customHeight="1" thickBot="1" x14ac:dyDescent="0.25">
      <c r="D2" s="50" t="s">
        <v>102</v>
      </c>
      <c r="E2" s="50"/>
    </row>
    <row r="3" spans="1:7" ht="22.5" customHeight="1" x14ac:dyDescent="0.2">
      <c r="A3" s="41" t="s">
        <v>0</v>
      </c>
      <c r="B3" s="43" t="s">
        <v>1</v>
      </c>
      <c r="C3" s="49" t="s">
        <v>101</v>
      </c>
      <c r="D3" s="49"/>
      <c r="E3" s="49"/>
    </row>
    <row r="4" spans="1:7" ht="64.5" customHeight="1" thickBot="1" x14ac:dyDescent="0.25">
      <c r="A4" s="42"/>
      <c r="B4" s="44"/>
      <c r="C4" s="35" t="s">
        <v>99</v>
      </c>
      <c r="D4" s="29" t="s">
        <v>98</v>
      </c>
      <c r="E4" s="19" t="s">
        <v>2</v>
      </c>
    </row>
    <row r="5" spans="1:7" s="2" customFormat="1" ht="27.75" customHeight="1" x14ac:dyDescent="0.25">
      <c r="A5" s="45" t="s">
        <v>68</v>
      </c>
      <c r="B5" s="46"/>
      <c r="C5" s="9">
        <f>C6+C22</f>
        <v>31504953.295340002</v>
      </c>
      <c r="D5" s="9">
        <f>D6+D22</f>
        <v>7820062.4827100001</v>
      </c>
      <c r="E5" s="20">
        <f t="shared" ref="E5:E13" si="0">D5/C5</f>
        <v>0.2482169203490516</v>
      </c>
      <c r="F5" s="6"/>
      <c r="G5" s="6"/>
    </row>
    <row r="6" spans="1:7" s="4" customFormat="1" ht="22.5" customHeight="1" thickBot="1" x14ac:dyDescent="0.2">
      <c r="A6" s="39" t="s">
        <v>7</v>
      </c>
      <c r="B6" s="40"/>
      <c r="C6" s="9">
        <f>C7+C10+C11+C15+C18+C21</f>
        <v>29575277.922260001</v>
      </c>
      <c r="D6" s="9">
        <f>D7+D10+D11+D15+D18+D21</f>
        <v>6849496.8857100001</v>
      </c>
      <c r="E6" s="20">
        <f t="shared" si="0"/>
        <v>0.2315953514862725</v>
      </c>
      <c r="F6" s="3"/>
    </row>
    <row r="7" spans="1:7" ht="27" customHeight="1" x14ac:dyDescent="0.2">
      <c r="A7" s="13" t="s">
        <v>3</v>
      </c>
      <c r="B7" s="23" t="s">
        <v>4</v>
      </c>
      <c r="C7" s="9">
        <f>C8+C9</f>
        <v>17198941</v>
      </c>
      <c r="D7" s="9">
        <f>D8+D9</f>
        <v>4048526.3646</v>
      </c>
      <c r="E7" s="20">
        <f t="shared" si="0"/>
        <v>0.23539393295203467</v>
      </c>
      <c r="F7" s="5"/>
    </row>
    <row r="8" spans="1:7" ht="16.5" customHeight="1" x14ac:dyDescent="0.2">
      <c r="A8" s="14" t="s">
        <v>5</v>
      </c>
      <c r="B8" s="15" t="s">
        <v>6</v>
      </c>
      <c r="C8" s="24">
        <v>2266227</v>
      </c>
      <c r="D8" s="24">
        <v>1229107.0352699999</v>
      </c>
      <c r="E8" s="21">
        <f t="shared" si="0"/>
        <v>0.5423583053551122</v>
      </c>
    </row>
    <row r="9" spans="1:7" x14ac:dyDescent="0.2">
      <c r="A9" s="14" t="s">
        <v>64</v>
      </c>
      <c r="B9" s="15" t="s">
        <v>65</v>
      </c>
      <c r="C9" s="24">
        <v>14932714</v>
      </c>
      <c r="D9" s="24">
        <v>2819419.3293300001</v>
      </c>
      <c r="E9" s="21">
        <f t="shared" si="0"/>
        <v>0.18880823200189867</v>
      </c>
    </row>
    <row r="10" spans="1:7" ht="30.75" customHeight="1" x14ac:dyDescent="0.2">
      <c r="A10" s="16" t="s">
        <v>8</v>
      </c>
      <c r="B10" s="17" t="s">
        <v>9</v>
      </c>
      <c r="C10" s="9">
        <v>4998182.9222600004</v>
      </c>
      <c r="D10" s="9">
        <v>1097729.2758900002</v>
      </c>
      <c r="E10" s="20">
        <f t="shared" si="0"/>
        <v>0.21962567056142196</v>
      </c>
    </row>
    <row r="11" spans="1:7" s="4" customFormat="1" ht="21" x14ac:dyDescent="0.15">
      <c r="A11" s="16" t="s">
        <v>10</v>
      </c>
      <c r="B11" s="17" t="s">
        <v>11</v>
      </c>
      <c r="C11" s="30">
        <f>C12+C13+C14</f>
        <v>1353668</v>
      </c>
      <c r="D11" s="30">
        <f t="shared" ref="D11" si="1">D12+D13+D14</f>
        <v>137588.43341</v>
      </c>
      <c r="E11" s="20">
        <f t="shared" si="0"/>
        <v>0.10164119518966246</v>
      </c>
      <c r="F11" s="11"/>
      <c r="G11" s="11"/>
    </row>
    <row r="12" spans="1:7" ht="33.75" x14ac:dyDescent="0.2">
      <c r="A12" s="14" t="s">
        <v>12</v>
      </c>
      <c r="B12" s="15" t="s">
        <v>13</v>
      </c>
      <c r="C12" s="36">
        <v>1194748</v>
      </c>
      <c r="D12" s="31">
        <v>46367.392919999998</v>
      </c>
      <c r="E12" s="21">
        <f t="shared" si="0"/>
        <v>3.8809349687130672E-2</v>
      </c>
    </row>
    <row r="13" spans="1:7" x14ac:dyDescent="0.2">
      <c r="A13" s="14" t="s">
        <v>90</v>
      </c>
      <c r="B13" s="15" t="s">
        <v>91</v>
      </c>
      <c r="C13" s="32">
        <v>158890</v>
      </c>
      <c r="D13" s="32">
        <v>68730.900010000012</v>
      </c>
      <c r="E13" s="21">
        <f t="shared" si="0"/>
        <v>0.43256907300648256</v>
      </c>
    </row>
    <row r="14" spans="1:7" ht="27.75" customHeight="1" x14ac:dyDescent="0.2">
      <c r="A14" s="14" t="s">
        <v>96</v>
      </c>
      <c r="B14" s="15" t="s">
        <v>97</v>
      </c>
      <c r="C14" s="32">
        <v>30</v>
      </c>
      <c r="D14" s="32">
        <v>22490.140480000002</v>
      </c>
      <c r="E14" s="21"/>
    </row>
    <row r="15" spans="1:7" s="4" customFormat="1" ht="10.5" x14ac:dyDescent="0.15">
      <c r="A15" s="16" t="s">
        <v>14</v>
      </c>
      <c r="B15" s="17" t="s">
        <v>15</v>
      </c>
      <c r="C15" s="9">
        <f>C16+C17</f>
        <v>5911784</v>
      </c>
      <c r="D15" s="9">
        <f>D16+D17</f>
        <v>1544283.01969</v>
      </c>
      <c r="E15" s="20">
        <f t="shared" ref="E15:E36" si="2">D15/C15</f>
        <v>0.26122115078798547</v>
      </c>
    </row>
    <row r="16" spans="1:7" x14ac:dyDescent="0.2">
      <c r="A16" s="14" t="s">
        <v>16</v>
      </c>
      <c r="B16" s="15" t="s">
        <v>17</v>
      </c>
      <c r="C16" s="24">
        <v>4925888</v>
      </c>
      <c r="D16" s="24">
        <v>1554386.0663399999</v>
      </c>
      <c r="E16" s="21">
        <f t="shared" si="2"/>
        <v>0.31555448811260017</v>
      </c>
    </row>
    <row r="17" spans="1:6" x14ac:dyDescent="0.2">
      <c r="A17" s="14" t="s">
        <v>18</v>
      </c>
      <c r="B17" s="15" t="s">
        <v>19</v>
      </c>
      <c r="C17" s="24">
        <v>985896</v>
      </c>
      <c r="D17" s="24">
        <v>-10103.04665</v>
      </c>
      <c r="E17" s="21">
        <f t="shared" si="2"/>
        <v>-1.0247578497123429E-2</v>
      </c>
    </row>
    <row r="18" spans="1:6" ht="41.25" customHeight="1" x14ac:dyDescent="0.2">
      <c r="A18" s="16" t="s">
        <v>83</v>
      </c>
      <c r="B18" s="17" t="s">
        <v>82</v>
      </c>
      <c r="C18" s="9">
        <f>C19+C20</f>
        <v>18916</v>
      </c>
      <c r="D18" s="9">
        <f>D19+D20</f>
        <v>3889.2588099999998</v>
      </c>
      <c r="E18" s="20">
        <f t="shared" si="2"/>
        <v>0.20560683072531188</v>
      </c>
    </row>
    <row r="19" spans="1:6" ht="22.5" x14ac:dyDescent="0.2">
      <c r="A19" s="14" t="s">
        <v>20</v>
      </c>
      <c r="B19" s="15" t="s">
        <v>21</v>
      </c>
      <c r="C19" s="24">
        <v>18881</v>
      </c>
      <c r="D19" s="24">
        <v>3884.0836099999997</v>
      </c>
      <c r="E19" s="21">
        <f t="shared" si="2"/>
        <v>0.20571387161696941</v>
      </c>
    </row>
    <row r="20" spans="1:6" ht="45" x14ac:dyDescent="0.2">
      <c r="A20" s="14" t="s">
        <v>94</v>
      </c>
      <c r="B20" s="15" t="s">
        <v>95</v>
      </c>
      <c r="C20" s="24">
        <v>35</v>
      </c>
      <c r="D20" s="24">
        <v>5.1752000000000002</v>
      </c>
      <c r="E20" s="21">
        <f t="shared" si="2"/>
        <v>0.14786285714285716</v>
      </c>
    </row>
    <row r="21" spans="1:6" ht="21" x14ac:dyDescent="0.2">
      <c r="A21" s="16" t="s">
        <v>22</v>
      </c>
      <c r="B21" s="17" t="s">
        <v>23</v>
      </c>
      <c r="C21" s="9">
        <v>93786</v>
      </c>
      <c r="D21" s="9">
        <v>17480.533309999999</v>
      </c>
      <c r="E21" s="20">
        <f t="shared" si="2"/>
        <v>0.18638744919284328</v>
      </c>
    </row>
    <row r="22" spans="1:6" s="4" customFormat="1" ht="29.25" customHeight="1" thickBot="1" x14ac:dyDescent="0.2">
      <c r="A22" s="47" t="s">
        <v>67</v>
      </c>
      <c r="B22" s="48"/>
      <c r="C22" s="9">
        <f>C23+C32+C35+C38+C41+C42+C43</f>
        <v>1929675.37308</v>
      </c>
      <c r="D22" s="9">
        <f>D23+D32+D35+D38+D41+D42+D43</f>
        <v>970565.59700000007</v>
      </c>
      <c r="E22" s="20">
        <f t="shared" si="2"/>
        <v>0.50296832852815943</v>
      </c>
    </row>
    <row r="23" spans="1:6" s="4" customFormat="1" ht="64.5" customHeight="1" x14ac:dyDescent="0.15">
      <c r="A23" s="16" t="s">
        <v>71</v>
      </c>
      <c r="B23" s="18" t="s">
        <v>66</v>
      </c>
      <c r="C23" s="9">
        <f>C24+C25+C26+C27+C31</f>
        <v>823343.6730800001</v>
      </c>
      <c r="D23" s="9">
        <f>D24+D25+D26+D27+D31</f>
        <v>722067.08370000008</v>
      </c>
      <c r="E23" s="20">
        <f t="shared" si="2"/>
        <v>0.87699354146836384</v>
      </c>
      <c r="F23" s="3"/>
    </row>
    <row r="24" spans="1:6" s="4" customFormat="1" ht="98.25" customHeight="1" x14ac:dyDescent="0.15">
      <c r="A24" s="14" t="s">
        <v>24</v>
      </c>
      <c r="B24" s="15" t="s">
        <v>25</v>
      </c>
      <c r="C24" s="24">
        <v>10777</v>
      </c>
      <c r="D24" s="24">
        <v>0</v>
      </c>
      <c r="E24" s="21">
        <f t="shared" si="2"/>
        <v>0</v>
      </c>
      <c r="F24" s="28"/>
    </row>
    <row r="25" spans="1:6" s="4" customFormat="1" ht="56.25" x14ac:dyDescent="0.15">
      <c r="A25" s="14" t="s">
        <v>92</v>
      </c>
      <c r="B25" s="15" t="s">
        <v>93</v>
      </c>
      <c r="C25" s="24">
        <v>571061.6730800001</v>
      </c>
      <c r="D25" s="24">
        <v>640671.12488999998</v>
      </c>
      <c r="E25" s="21">
        <f t="shared" si="2"/>
        <v>1.1218948059227367</v>
      </c>
    </row>
    <row r="26" spans="1:6" s="4" customFormat="1" ht="33.75" x14ac:dyDescent="0.15">
      <c r="A26" s="14" t="s">
        <v>26</v>
      </c>
      <c r="B26" s="15" t="s">
        <v>27</v>
      </c>
      <c r="C26" s="24">
        <v>23</v>
      </c>
      <c r="D26" s="24">
        <v>0</v>
      </c>
      <c r="E26" s="21">
        <f t="shared" si="2"/>
        <v>0</v>
      </c>
    </row>
    <row r="27" spans="1:6" s="4" customFormat="1" ht="117" customHeight="1" x14ac:dyDescent="0.15">
      <c r="A27" s="14" t="s">
        <v>28</v>
      </c>
      <c r="B27" s="15" t="s">
        <v>29</v>
      </c>
      <c r="C27" s="24">
        <f>C28+C29+C30</f>
        <v>240853</v>
      </c>
      <c r="D27" s="24">
        <f>D28+D29+D30</f>
        <v>81204.433610000007</v>
      </c>
      <c r="E27" s="21">
        <f t="shared" si="2"/>
        <v>0.33715350695237345</v>
      </c>
    </row>
    <row r="28" spans="1:6" ht="99.75" customHeight="1" x14ac:dyDescent="0.2">
      <c r="A28" s="14" t="s">
        <v>30</v>
      </c>
      <c r="B28" s="15" t="s">
        <v>31</v>
      </c>
      <c r="C28" s="24">
        <v>152164</v>
      </c>
      <c r="D28" s="24">
        <v>46915.958210000004</v>
      </c>
      <c r="E28" s="21">
        <f t="shared" si="2"/>
        <v>0.30832495340553617</v>
      </c>
    </row>
    <row r="29" spans="1:6" ht="101.25" customHeight="1" x14ac:dyDescent="0.2">
      <c r="A29" s="14" t="s">
        <v>32</v>
      </c>
      <c r="B29" s="15" t="s">
        <v>33</v>
      </c>
      <c r="C29" s="37">
        <v>846</v>
      </c>
      <c r="D29" s="24">
        <v>33.067</v>
      </c>
      <c r="E29" s="21">
        <f t="shared" si="2"/>
        <v>3.908628841607565E-2</v>
      </c>
    </row>
    <row r="30" spans="1:6" ht="49.5" customHeight="1" x14ac:dyDescent="0.2">
      <c r="A30" s="14" t="s">
        <v>34</v>
      </c>
      <c r="B30" s="15" t="s">
        <v>35</v>
      </c>
      <c r="C30" s="24">
        <v>87843</v>
      </c>
      <c r="D30" s="24">
        <v>34255.4084</v>
      </c>
      <c r="E30" s="21">
        <f t="shared" si="2"/>
        <v>0.38996173172592014</v>
      </c>
    </row>
    <row r="31" spans="1:6" s="4" customFormat="1" ht="33.75" x14ac:dyDescent="0.15">
      <c r="A31" s="14" t="s">
        <v>69</v>
      </c>
      <c r="B31" s="15" t="s">
        <v>70</v>
      </c>
      <c r="C31" s="24">
        <v>629</v>
      </c>
      <c r="D31" s="24">
        <v>191.52520000000001</v>
      </c>
      <c r="E31" s="21">
        <f t="shared" si="2"/>
        <v>0.30449157392686804</v>
      </c>
    </row>
    <row r="32" spans="1:6" s="4" customFormat="1" ht="31.5" x14ac:dyDescent="0.15">
      <c r="A32" s="16" t="s">
        <v>36</v>
      </c>
      <c r="B32" s="17" t="s">
        <v>37</v>
      </c>
      <c r="C32" s="9">
        <f>C33+C34</f>
        <v>2447</v>
      </c>
      <c r="D32" s="9">
        <f>D33+D34</f>
        <v>447.69268999999997</v>
      </c>
      <c r="E32" s="20">
        <f t="shared" si="2"/>
        <v>0.18295573763792397</v>
      </c>
    </row>
    <row r="33" spans="1:8" x14ac:dyDescent="0.2">
      <c r="A33" s="14" t="s">
        <v>38</v>
      </c>
      <c r="B33" s="15" t="s">
        <v>39</v>
      </c>
      <c r="C33" s="24">
        <v>1522</v>
      </c>
      <c r="D33" s="24">
        <v>148.78139999999999</v>
      </c>
      <c r="E33" s="21">
        <f t="shared" si="2"/>
        <v>9.7753876478318E-2</v>
      </c>
    </row>
    <row r="34" spans="1:8" x14ac:dyDescent="0.2">
      <c r="A34" s="14" t="s">
        <v>40</v>
      </c>
      <c r="B34" s="15" t="s">
        <v>41</v>
      </c>
      <c r="C34" s="24">
        <v>925</v>
      </c>
      <c r="D34" s="24">
        <v>298.91128999999995</v>
      </c>
      <c r="E34" s="21">
        <f t="shared" si="2"/>
        <v>0.32314734054054051</v>
      </c>
    </row>
    <row r="35" spans="1:8" s="4" customFormat="1" ht="42" x14ac:dyDescent="0.15">
      <c r="A35" s="16" t="s">
        <v>42</v>
      </c>
      <c r="B35" s="17" t="s">
        <v>43</v>
      </c>
      <c r="C35" s="33">
        <f>C36+C37</f>
        <v>6273</v>
      </c>
      <c r="D35" s="33">
        <f>D36+D37</f>
        <v>4482.86949</v>
      </c>
      <c r="E35" s="20">
        <f t="shared" si="2"/>
        <v>0.71462928263988523</v>
      </c>
    </row>
    <row r="36" spans="1:8" ht="22.5" x14ac:dyDescent="0.2">
      <c r="A36" s="14" t="s">
        <v>44</v>
      </c>
      <c r="B36" s="15" t="s">
        <v>45</v>
      </c>
      <c r="C36" s="24">
        <v>6273</v>
      </c>
      <c r="D36" s="24">
        <v>574.64149999999995</v>
      </c>
      <c r="E36" s="21">
        <f t="shared" si="2"/>
        <v>9.1605531643551716E-2</v>
      </c>
    </row>
    <row r="37" spans="1:8" ht="22.5" x14ac:dyDescent="0.2">
      <c r="A37" s="14" t="s">
        <v>46</v>
      </c>
      <c r="B37" s="15" t="s">
        <v>47</v>
      </c>
      <c r="C37" s="24">
        <v>0</v>
      </c>
      <c r="D37" s="24">
        <v>3908.2279900000003</v>
      </c>
      <c r="E37" s="21"/>
    </row>
    <row r="38" spans="1:8" s="4" customFormat="1" ht="31.5" x14ac:dyDescent="0.15">
      <c r="A38" s="16" t="s">
        <v>48</v>
      </c>
      <c r="B38" s="17" t="s">
        <v>49</v>
      </c>
      <c r="C38" s="9">
        <f>C39+C40</f>
        <v>55498</v>
      </c>
      <c r="D38" s="9">
        <f>D39+D40</f>
        <v>4231.4602200000008</v>
      </c>
      <c r="E38" s="20">
        <f t="shared" ref="E38:E43" si="3">D38/C38</f>
        <v>7.6245274063930252E-2</v>
      </c>
    </row>
    <row r="39" spans="1:8" ht="100.5" customHeight="1" x14ac:dyDescent="0.2">
      <c r="A39" s="14" t="s">
        <v>50</v>
      </c>
      <c r="B39" s="15" t="s">
        <v>51</v>
      </c>
      <c r="C39" s="24">
        <v>27269</v>
      </c>
      <c r="D39" s="24">
        <v>2617.0602200000003</v>
      </c>
      <c r="E39" s="21">
        <f t="shared" si="3"/>
        <v>9.5971990905423757E-2</v>
      </c>
    </row>
    <row r="40" spans="1:8" ht="45" x14ac:dyDescent="0.2">
      <c r="A40" s="14" t="s">
        <v>52</v>
      </c>
      <c r="B40" s="15" t="s">
        <v>53</v>
      </c>
      <c r="C40" s="24">
        <v>28229</v>
      </c>
      <c r="D40" s="24">
        <v>1614.4</v>
      </c>
      <c r="E40" s="21">
        <f t="shared" si="3"/>
        <v>5.7189415140458395E-2</v>
      </c>
    </row>
    <row r="41" spans="1:8" ht="21" x14ac:dyDescent="0.2">
      <c r="A41" s="16" t="s">
        <v>54</v>
      </c>
      <c r="B41" s="17" t="s">
        <v>55</v>
      </c>
      <c r="C41" s="9">
        <v>2</v>
      </c>
      <c r="D41" s="9">
        <v>0</v>
      </c>
      <c r="E41" s="20">
        <f t="shared" si="3"/>
        <v>0</v>
      </c>
    </row>
    <row r="42" spans="1:8" ht="21" x14ac:dyDescent="0.2">
      <c r="A42" s="16" t="s">
        <v>56</v>
      </c>
      <c r="B42" s="17" t="s">
        <v>57</v>
      </c>
      <c r="C42" s="9">
        <v>1031759.7</v>
      </c>
      <c r="D42" s="9">
        <v>238154.58447</v>
      </c>
      <c r="E42" s="20">
        <f t="shared" si="3"/>
        <v>0.2308236932204272</v>
      </c>
    </row>
    <row r="43" spans="1:8" s="4" customFormat="1" ht="21" x14ac:dyDescent="0.15">
      <c r="A43" s="16" t="s">
        <v>58</v>
      </c>
      <c r="B43" s="17" t="s">
        <v>59</v>
      </c>
      <c r="C43" s="9">
        <f>C44+C45</f>
        <v>10352</v>
      </c>
      <c r="D43" s="9">
        <f>D44+D45</f>
        <v>1181.90643</v>
      </c>
      <c r="E43" s="20">
        <f t="shared" si="3"/>
        <v>0.11417179578825348</v>
      </c>
    </row>
    <row r="44" spans="1:8" x14ac:dyDescent="0.2">
      <c r="A44" s="14" t="s">
        <v>60</v>
      </c>
      <c r="B44" s="15" t="s">
        <v>61</v>
      </c>
      <c r="C44" s="24">
        <v>0</v>
      </c>
      <c r="D44" s="24">
        <v>1181.90643</v>
      </c>
      <c r="E44" s="21"/>
    </row>
    <row r="45" spans="1:8" x14ac:dyDescent="0.2">
      <c r="A45" s="14" t="s">
        <v>62</v>
      </c>
      <c r="B45" s="15" t="s">
        <v>63</v>
      </c>
      <c r="C45" s="24">
        <v>10352</v>
      </c>
      <c r="D45" s="24">
        <v>0</v>
      </c>
      <c r="E45" s="21">
        <f t="shared" ref="E45:E51" si="4">D45/C45</f>
        <v>0</v>
      </c>
      <c r="F45" s="7"/>
    </row>
    <row r="46" spans="1:8" ht="15.75" customHeight="1" thickBot="1" x14ac:dyDescent="0.25">
      <c r="A46" s="39" t="s">
        <v>72</v>
      </c>
      <c r="B46" s="40"/>
      <c r="C46" s="9">
        <f>C47+C52+C53</f>
        <v>117097329.27314998</v>
      </c>
      <c r="D46" s="9">
        <f>D47+D52+D53</f>
        <v>31056056.725300007</v>
      </c>
      <c r="E46" s="20">
        <f t="shared" si="4"/>
        <v>0.2652157561412552</v>
      </c>
      <c r="F46" s="7"/>
    </row>
    <row r="47" spans="1:8" ht="52.5" x14ac:dyDescent="0.2">
      <c r="A47" s="16" t="s">
        <v>73</v>
      </c>
      <c r="B47" s="17" t="s">
        <v>74</v>
      </c>
      <c r="C47" s="9">
        <f>C48+C49+C50+C51</f>
        <v>117097329.27314998</v>
      </c>
      <c r="D47" s="9">
        <f>D48+D49+D50+D51</f>
        <v>31051784.932650004</v>
      </c>
      <c r="E47" s="20">
        <f t="shared" si="4"/>
        <v>0.26517927544031589</v>
      </c>
      <c r="F47" s="7"/>
    </row>
    <row r="48" spans="1:8" ht="33.75" x14ac:dyDescent="0.2">
      <c r="A48" s="14" t="s">
        <v>84</v>
      </c>
      <c r="B48" s="15" t="s">
        <v>75</v>
      </c>
      <c r="C48" s="24">
        <v>70417337.099999994</v>
      </c>
      <c r="D48" s="24">
        <v>21622487.800000001</v>
      </c>
      <c r="E48" s="21">
        <f t="shared" si="4"/>
        <v>0.30706199198208539</v>
      </c>
      <c r="F48" s="7"/>
      <c r="G48" s="26"/>
      <c r="H48" s="27"/>
    </row>
    <row r="49" spans="1:8" ht="33.75" x14ac:dyDescent="0.2">
      <c r="A49" s="14" t="s">
        <v>85</v>
      </c>
      <c r="B49" s="15" t="s">
        <v>76</v>
      </c>
      <c r="C49" s="24">
        <v>33732314.057619996</v>
      </c>
      <c r="D49" s="24">
        <v>6297426.0647700001</v>
      </c>
      <c r="E49" s="21">
        <f t="shared" si="4"/>
        <v>0.18668823176533411</v>
      </c>
      <c r="F49" s="7"/>
      <c r="G49" s="26"/>
      <c r="H49" s="27"/>
    </row>
    <row r="50" spans="1:8" ht="33.75" x14ac:dyDescent="0.2">
      <c r="A50" s="14" t="s">
        <v>86</v>
      </c>
      <c r="B50" s="15" t="s">
        <v>77</v>
      </c>
      <c r="C50" s="24">
        <v>10774923.6</v>
      </c>
      <c r="D50" s="24">
        <v>2590632.3042299999</v>
      </c>
      <c r="E50" s="21">
        <f t="shared" si="4"/>
        <v>0.24043161700283425</v>
      </c>
      <c r="F50" s="7"/>
      <c r="G50" s="26"/>
      <c r="H50" s="27"/>
    </row>
    <row r="51" spans="1:8" x14ac:dyDescent="0.2">
      <c r="A51" s="14" t="s">
        <v>87</v>
      </c>
      <c r="B51" s="15" t="s">
        <v>78</v>
      </c>
      <c r="C51" s="24">
        <v>2172754.5155300004</v>
      </c>
      <c r="D51" s="24">
        <v>541238.76364999998</v>
      </c>
      <c r="E51" s="21">
        <f t="shared" si="4"/>
        <v>0.24910258373941316</v>
      </c>
      <c r="F51" s="7"/>
      <c r="G51" s="26"/>
      <c r="H51" s="27"/>
    </row>
    <row r="52" spans="1:8" ht="95.25" customHeight="1" x14ac:dyDescent="0.2">
      <c r="A52" s="14" t="s">
        <v>88</v>
      </c>
      <c r="B52" s="15" t="s">
        <v>89</v>
      </c>
      <c r="C52" s="24">
        <v>0</v>
      </c>
      <c r="D52" s="24">
        <v>4795.3251799999998</v>
      </c>
      <c r="E52" s="21"/>
    </row>
    <row r="53" spans="1:8" ht="67.5" x14ac:dyDescent="0.2">
      <c r="A53" s="14" t="s">
        <v>79</v>
      </c>
      <c r="B53" s="15" t="s">
        <v>80</v>
      </c>
      <c r="C53" s="25">
        <v>0</v>
      </c>
      <c r="D53" s="34">
        <v>-523.53253000000007</v>
      </c>
      <c r="E53" s="21"/>
    </row>
    <row r="54" spans="1:8" ht="15.75" customHeight="1" thickBot="1" x14ac:dyDescent="0.25">
      <c r="A54" s="39" t="s">
        <v>81</v>
      </c>
      <c r="B54" s="40"/>
      <c r="C54" s="38">
        <f>C5+C46</f>
        <v>148602282.56848997</v>
      </c>
      <c r="D54" s="38">
        <f>D5+D46</f>
        <v>38876119.208010003</v>
      </c>
      <c r="E54" s="20">
        <f>D54/C54</f>
        <v>0.26161185774580692</v>
      </c>
      <c r="F54" s="7"/>
      <c r="G54" s="7"/>
    </row>
    <row r="57" spans="1:8" x14ac:dyDescent="0.2">
      <c r="D57" s="10"/>
    </row>
  </sheetData>
  <mergeCells count="10">
    <mergeCell ref="A46:B46"/>
    <mergeCell ref="A54:B54"/>
    <mergeCell ref="A1:E1"/>
    <mergeCell ref="A3:A4"/>
    <mergeCell ref="B3:B4"/>
    <mergeCell ref="A6:B6"/>
    <mergeCell ref="A5:B5"/>
    <mergeCell ref="A22:B22"/>
    <mergeCell ref="C3:E3"/>
    <mergeCell ref="D2:E2"/>
  </mergeCells>
  <printOptions horizontalCentered="1"/>
  <pageMargins left="0.15748031496062992" right="0.15748031496062992" top="0.23622047244094491" bottom="0.19685039370078741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Алимханов Аслан Абдурахманович</cp:lastModifiedBy>
  <cp:lastPrinted>2026-04-21T14:00:40Z</cp:lastPrinted>
  <dcterms:created xsi:type="dcterms:W3CDTF">2015-03-19T05:40:52Z</dcterms:created>
  <dcterms:modified xsi:type="dcterms:W3CDTF">2026-04-21T14:01:01Z</dcterms:modified>
</cp:coreProperties>
</file>